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Foglio1!$A$1:$M$40</definedName>
  </definedNames>
  <calcPr calcId="162913"/>
</workbook>
</file>

<file path=xl/calcChain.xml><?xml version="1.0" encoding="utf-8"?>
<calcChain xmlns="http://schemas.openxmlformats.org/spreadsheetml/2006/main">
  <c r="I7" i="1" l="1"/>
  <c r="I8" i="1"/>
  <c r="I6" i="1"/>
  <c r="I4" i="1" l="1"/>
  <c r="I5" i="1"/>
  <c r="I3" i="1"/>
  <c r="I9" i="1" l="1"/>
</calcChain>
</file>

<file path=xl/sharedStrings.xml><?xml version="1.0" encoding="utf-8"?>
<sst xmlns="http://schemas.openxmlformats.org/spreadsheetml/2006/main" count="21" uniqueCount="21">
  <si>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</si>
  <si>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</si>
  <si>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</si>
  <si>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</si>
  <si>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</si>
  <si>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</si>
  <si>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</si>
  <si>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</si>
  <si>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</si>
  <si>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</si>
  <si>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</si>
  <si>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</si>
  <si>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</si>
  <si>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</si>
  <si>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</si>
  <si>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Bosentan 125 mg 56 cps</t>
  </si>
  <si>
    <t>Gentamicina 0.1% crema 30gr</t>
  </si>
  <si>
    <t xml:space="preserve">Ondansetron 2mg/ml fiala da 2ml </t>
  </si>
  <si>
    <t>Tadalafil 20mg 56 cp</t>
  </si>
  <si>
    <t xml:space="preserve">Vancomicina 1gr polv per soluzione </t>
  </si>
  <si>
    <t>Vancomicina 500gr polv per soluzione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</si>
</sst>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#,##0.00\ &quot;€&quot;;[Red]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[$€-410];\-#,##0.000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169" fontId="40" fillId="2" borderId="1" xfId="131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tabSelected="1" workbookViewId="0">
      <selection activeCell="C18" sqref="C18"/>
    </sheetView>
  </sheetViews>
  <sheetFormatPr defaultColWidth="8.85546875" defaultRowHeight="15"/>
  <cols>
    <col min="1" max="1" width="13.5703125" style="1" customWidth="1"/>
    <col min="2" max="2" width="17.57031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9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9" t="s">
        <v>8</v>
      </c>
      <c r="B1" s="30"/>
      <c r="C1" s="30"/>
      <c r="D1" s="30"/>
      <c r="E1" s="30"/>
      <c r="F1" s="30"/>
      <c r="G1" s="30"/>
      <c r="H1" s="30"/>
      <c r="I1" s="30"/>
      <c r="J1" s="31"/>
      <c r="K1" s="30"/>
      <c r="L1" s="30"/>
      <c r="M1" s="32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28" t="s">
        <v>3</v>
      </c>
      <c r="I2" s="15" t="s">
        <v>4</v>
      </c>
      <c r="J2" s="17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0">
        <v>1</v>
      </c>
      <c r="B3" s="36"/>
      <c r="C3" s="22" t="s">
        <v>15</v>
      </c>
      <c r="D3" s="23">
        <v>4200</v>
      </c>
      <c r="E3" s="12"/>
      <c r="F3" s="15"/>
      <c r="G3" s="15"/>
      <c r="H3" s="27">
        <v>1</v>
      </c>
      <c r="I3" s="24">
        <f>D3*H3</f>
        <v>4200</v>
      </c>
      <c r="J3" s="21"/>
      <c r="K3" s="15"/>
      <c r="L3" s="13"/>
      <c r="M3" s="3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20">
        <v>2</v>
      </c>
      <c r="B4" s="37"/>
      <c r="C4" s="22" t="s">
        <v>16</v>
      </c>
      <c r="D4" s="23">
        <v>400</v>
      </c>
      <c r="E4" s="12"/>
      <c r="F4" s="15"/>
      <c r="G4" s="15"/>
      <c r="H4" s="27">
        <v>0.57999999999999996</v>
      </c>
      <c r="I4" s="24">
        <f t="shared" ref="I4:I5" si="0">D4*H4</f>
        <v>231.99999999999997</v>
      </c>
      <c r="J4" s="21"/>
      <c r="K4" s="15"/>
      <c r="L4" s="13"/>
      <c r="M4" s="3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20">
        <v>3</v>
      </c>
      <c r="B5" s="37"/>
      <c r="C5" s="22" t="s">
        <v>17</v>
      </c>
      <c r="D5" s="23">
        <v>1750</v>
      </c>
      <c r="E5" s="12"/>
      <c r="F5" s="15"/>
      <c r="G5" s="15"/>
      <c r="H5" s="27">
        <v>0.36</v>
      </c>
      <c r="I5" s="24">
        <f t="shared" si="0"/>
        <v>630</v>
      </c>
      <c r="J5" s="21"/>
      <c r="K5" s="15"/>
      <c r="L5" s="13"/>
      <c r="M5" s="3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26">
        <v>4</v>
      </c>
      <c r="B6" s="37"/>
      <c r="C6" s="22" t="s">
        <v>18</v>
      </c>
      <c r="D6" s="23">
        <v>2800</v>
      </c>
      <c r="E6" s="12"/>
      <c r="F6" s="15"/>
      <c r="G6" s="15"/>
      <c r="H6" s="27">
        <v>2</v>
      </c>
      <c r="I6" s="24">
        <f t="shared" ref="I6:I8" si="1">D6*H6</f>
        <v>5600</v>
      </c>
      <c r="J6" s="21"/>
      <c r="K6" s="15"/>
      <c r="L6" s="13"/>
      <c r="M6" s="3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9" customFormat="1" ht="46.5" customHeight="1">
      <c r="A7" s="26">
        <v>5</v>
      </c>
      <c r="B7" s="37"/>
      <c r="C7" s="22" t="s">
        <v>19</v>
      </c>
      <c r="D7" s="23">
        <v>750</v>
      </c>
      <c r="E7" s="12"/>
      <c r="F7" s="15"/>
      <c r="G7" s="15"/>
      <c r="H7" s="27">
        <v>2.38</v>
      </c>
      <c r="I7" s="24">
        <f t="shared" si="1"/>
        <v>1785</v>
      </c>
      <c r="J7" s="21"/>
      <c r="K7" s="15"/>
      <c r="L7" s="13"/>
      <c r="M7" s="3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s="9" customFormat="1" ht="46.5" customHeight="1">
      <c r="A8" s="20">
        <v>6</v>
      </c>
      <c r="B8" s="38"/>
      <c r="C8" s="22" t="s">
        <v>20</v>
      </c>
      <c r="D8" s="23">
        <v>750</v>
      </c>
      <c r="E8" s="12"/>
      <c r="F8" s="15"/>
      <c r="G8" s="15"/>
      <c r="H8" s="27">
        <v>1.54</v>
      </c>
      <c r="I8" s="24">
        <f t="shared" si="1"/>
        <v>1155</v>
      </c>
      <c r="J8" s="21"/>
      <c r="K8" s="15"/>
      <c r="L8" s="13"/>
      <c r="M8" s="3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ht="33" customHeight="1">
      <c r="A9" s="33" t="s">
        <v>14</v>
      </c>
      <c r="B9" s="34"/>
      <c r="C9" s="34"/>
      <c r="D9" s="34"/>
      <c r="E9" s="34"/>
      <c r="F9" s="34"/>
      <c r="G9" s="34"/>
      <c r="H9" s="35"/>
      <c r="I9" s="25">
        <f>SUM(I3:I8)</f>
        <v>13602</v>
      </c>
      <c r="J9" s="18"/>
      <c r="K9" s="16"/>
      <c r="L9" s="16"/>
      <c r="M9" s="38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8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8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10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A39" s="6"/>
      <c r="B39" s="6"/>
      <c r="C39" s="7"/>
      <c r="D39" s="8"/>
      <c r="E39" s="8"/>
      <c r="F39" s="8"/>
      <c r="G39" s="6"/>
      <c r="H39" s="6"/>
      <c r="I39" s="6"/>
      <c r="J39" s="6"/>
      <c r="K39" s="5"/>
      <c r="L39" s="5"/>
      <c r="M39" s="5"/>
    </row>
    <row r="40" spans="1:13">
      <c r="A40" s="6"/>
      <c r="B40" s="6"/>
      <c r="C40" s="7"/>
      <c r="D40" s="8"/>
      <c r="E40" s="8"/>
      <c r="F40" s="8"/>
      <c r="G40" s="6"/>
      <c r="H40" s="6"/>
      <c r="I40" s="6"/>
      <c r="J40" s="6"/>
      <c r="K40" s="5"/>
      <c r="L40" s="5"/>
      <c r="M40" s="5"/>
    </row>
    <row r="41" spans="1:13">
      <c r="H41" s="6"/>
      <c r="I41" s="6"/>
      <c r="J41" s="6"/>
      <c r="K41" s="5"/>
      <c r="L41" s="5"/>
      <c r="M41" s="5"/>
    </row>
    <row r="42" spans="1:13">
      <c r="H42" s="6"/>
      <c r="I42" s="6"/>
      <c r="J42" s="6"/>
      <c r="K42" s="5"/>
      <c r="L42" s="5"/>
      <c r="M42" s="5"/>
    </row>
    <row r="43" spans="1:13">
      <c r="H43" s="6"/>
      <c r="I43" s="6"/>
      <c r="J43" s="6"/>
      <c r="K43" s="5"/>
      <c r="L43" s="5"/>
      <c r="M43" s="5"/>
    </row>
  </sheetData>
  <mergeCells count="4">
    <mergeCell ref="A1:M1"/>
    <mergeCell ref="A9:H9"/>
    <mergeCell ref="M3:M9"/>
    <mergeCell ref="B3:B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2025-05-07T09:00:18Z</dcterms:modified>
</cp:coreProperties>
</file>